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11" i="5" l="1"/>
  <c r="P209" i="5"/>
  <c r="P207" i="5"/>
  <c r="F20" i="5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13" i="5" l="1"/>
</calcChain>
</file>

<file path=xl/sharedStrings.xml><?xml version="1.0" encoding="utf-8"?>
<sst xmlns="http://schemas.openxmlformats.org/spreadsheetml/2006/main" count="680" uniqueCount="363">
  <si>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</si>
  <si>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</si>
  <si>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</si>
  <si>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</si>
  <si>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</si>
  <si>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</si>
  <si>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</si>
  <si>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</si>
  <si>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</si>
  <si>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</si>
  <si>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</si>
  <si>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</si>
  <si>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</si>
  <si>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</si>
  <si>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</si>
  <si>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</si>
  <si>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</si>
  <si>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</si>
  <si>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</si>
  <si>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</si>
  <si>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</si>
  <si>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</si>
  <si>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</si>
  <si>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</si>
  <si>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</si>
  <si>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</si>
  <si>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</si>
  <si>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</si>
  <si>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</si>
  <si>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</si>
  <si>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</si>
  <si>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</si>
  <si>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</si>
  <si>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</si>
  <si>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</si>
  <si>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</si>
  <si>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</si>
  <si>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</si>
  <si>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</si>
  <si>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</si>
  <si>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</si>
  <si>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</si>
  <si>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</si>
  <si>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</si>
  <si>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</si>
  <si>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</si>
  <si>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</si>
  <si>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</si>
  <si>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</si>
  <si>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</si>
  <si>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</si>
  <si>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</si>
  <si>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</si>
  <si>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</si>
  <si>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</si>
  <si>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</si>
  <si>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</si>
  <si>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</si>
  <si>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</si>
  <si>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</si>
  <si>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</si>
  <si>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</si>
  <si>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</si>
  <si>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</si>
  <si>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</si>
  <si>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</si>
  <si>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</si>
  <si>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</si>
  <si>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</si>
  <si>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</si>
  <si>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</si>
  <si>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</si>
  <si>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</si>
  <si>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</si>
  <si>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</si>
  <si>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</si>
  <si>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</si>
  <si>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</si>
  <si>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</si>
  <si>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</si>
  <si>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</si>
  <si>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</si>
  <si>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</si>
  <si>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</si>
  <si>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</si>
  <si>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</si>
  <si>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</si>
  <si>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</si>
  <si>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</si>
  <si>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</si>
  <si>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</si>
  <si>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</si>
  <si>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</si>
  <si>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</si>
  <si>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</si>
  <si>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</si>
  <si>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</si>
  <si>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</si>
  <si>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</si>
  <si>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</si>
  <si>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</si>
  <si>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</si>
  <si>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</si>
  <si>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</si>
  <si>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</si>
  <si>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</si>
  <si>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</si>
  <si>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</si>
  <si>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</si>
  <si>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</si>
  <si>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</si>
  <si>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</si>
  <si>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</si>
  <si>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</si>
  <si>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</si>
  <si>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</si>
  <si>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</si>
  <si>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</si>
  <si>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</si>
  <si>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</si>
  <si>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</si>
  <si>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</si>
  <si>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</si>
  <si>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</si>
  <si>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</si>
  <si>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</si>
  <si>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</si>
  <si>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</si>
  <si>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</si>
  <si>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</si>
  <si>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</si>
  <si>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</si>
  <si>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</si>
  <si>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</si>
  <si>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</si>
  <si>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</si>
  <si>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</si>
  <si>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</si>
  <si>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</si>
  <si>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</si>
  <si>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</si>
  <si>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</si>
  <si>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</si>
  <si>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</si>
  <si>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</si>
  <si>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</si>
  <si>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</si>
  <si>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</si>
  <si>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</si>
  <si>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</si>
  <si>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</si>
  <si>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</si>
  <si>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</si>
  <si>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</si>
  <si>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</si>
  <si>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</si>
  <si>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</si>
  <si>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</si>
  <si>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</si>
  <si>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</si>
  <si>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</si>
  <si>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</si>
  <si>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</si>
  <si>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</si>
  <si>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</si>
  <si>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</si>
  <si>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</si>
  <si>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</si>
  <si>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</si>
  <si>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</si>
  <si>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</si>
  <si>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</si>
  <si>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</si>
  <si>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</si>
  <si>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</si>
  <si>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</si>
  <si>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</si>
  <si>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</si>
  <si>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</si>
  <si>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</si>
  <si>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</si>
  <si>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</si>
  <si>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</si>
  <si>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</si>
  <si>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</si>
  <si>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</si>
  <si>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</si>
  <si>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</si>
  <si>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</si>
  <si>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</si>
  <si>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</si>
  <si>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</si>
  <si>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</si>
  <si>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</si>
  <si>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</si>
  <si>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</si>
  <si>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</si>
  <si>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</si>
  <si>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</si>
  <si>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</si>
  <si>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</si>
  <si>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</si>
  <si>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</si>
  <si>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</si>
  <si>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</si>
  <si>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</si>
  <si>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</si>
  <si>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</si>
  <si>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</si>
  <si>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</si>
  <si>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</si>
  <si>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</si>
  <si>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</si>
  <si>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</si>
  <si>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</si>
  <si>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</si>
  <si>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</si>
  <si>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</si>
  <si>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</si>
  <si>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</si>
  <si>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</si>
  <si>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</si>
  <si>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</si>
  <si>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</si>
  <si>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</si>
  <si>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</si>
  <si>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</si>
  <si>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</si>
  <si>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</si>
  <si>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</si>
  <si>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</si>
  <si>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</si>
  <si>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</si>
  <si>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</si>
  <si>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</si>
  <si>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</si>
  <si>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</si>
  <si>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</si>
  <si>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</si>
  <si>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</si>
  <si>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</si>
  <si>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</si>
  <si>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</si>
  <si>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</si>
  <si>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</si>
  <si>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</si>
  <si>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</si>
  <si>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</si>
  <si>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</si>
  <si>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</si>
  <si>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</si>
  <si>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</si>
  <si>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</si>
  <si>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</si>
  <si>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</si>
  <si>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</si>
  <si>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</si>
  <si>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</si>
  <si>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</si>
  <si>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</si>
  <si>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</si>
  <si>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</si>
  <si>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</si>
  <si>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</si>
  <si>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</si>
  <si>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</si>
  <si>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</si>
  <si>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</si>
  <si>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</si>
  <si>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</si>
  <si>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</si>
  <si>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</si>
  <si>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</si>
  <si>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</si>
  <si>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</si>
  <si>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</si>
  <si>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</si>
  <si>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</si>
  <si>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</si>
  <si>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</si>
  <si>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</si>
  <si>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</si>
  <si>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</si>
  <si>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</si>
  <si>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</si>
  <si>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</si>
  <si>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</si>
  <si>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</si>
  <si>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</si>
  <si>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</si>
  <si>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</si>
  <si>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</si>
  <si>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</si>
  <si>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</si>
  <si>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</si>
  <si>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</si>
  <si>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</si>
  <si>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</si>
  <si>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</si>
  <si>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</si>
  <si>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</si>
  <si>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</si>
  <si>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</si>
  <si>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</si>
  <si>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</si>
  <si>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</si>
  <si>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</si>
  <si>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</si>
  <si>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</si>
  <si>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</si>
  <si>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</si>
  <si>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</si>
  <si>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</si>
  <si>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</si>
  <si>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</si>
  <si>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</si>
  <si>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</si>
  <si>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</si>
  <si>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</si>
  <si>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</si>
  <si>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</si>
  <si>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</si>
  <si>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</si>
  <si>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</si>
  <si>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</si>
  <si>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</si>
  <si>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</si>
  <si>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</si>
  <si>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</si>
  <si>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</si>
  <si>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</si>
  <si>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</si>
  <si>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</si>
  <si>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</si>
  <si>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</si>
  <si>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</si>
  <si>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</si>
  <si>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</si>
  <si>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</si>
  <si>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</si>
  <si>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</si>
  <si>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</si>
  <si>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</si>
  <si>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</si>
  <si>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</si>
  <si>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</si>
  <si>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</si>
  <si>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</si>
  <si>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</si>
  <si>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P2</t>
  </si>
  <si>
    <t>koupelna</t>
  </si>
  <si>
    <t>kuchyň</t>
  </si>
  <si>
    <t>OP</t>
  </si>
  <si>
    <t>Drobná úprava ZTI, kontrola odpad.svodu</t>
  </si>
  <si>
    <t xml:space="preserve">Montáž výztužné sítě/perlinky/ do stěrky-stěny včetně výztuž.sítě a stěrkového tmelu Baumit </t>
  </si>
  <si>
    <t>Náchodská</t>
  </si>
  <si>
    <t>↓</t>
  </si>
  <si>
    <t>předsíň</t>
  </si>
  <si>
    <t xml:space="preserve">Demontáž a likvidace:  jádro,vestav.skříní,KL,sporák, všech dveří, podlahové krytiny, obkladů, garnýží, nefunkčních žaluzií. Odstranit obložení, oškrabat malby. Radiátory odstranit. Nové: Stěny lokálně potáhnout tmelem se sítí, oštukovat, provést výmalbu, vyrovnání podlah po předchozí krytině, zhotovit vyzdívku jádra, SDK podhledy byt jádra a předsíně; osazení nových dveří, prahů, nové nátěry všech trubek ÚT, zárubní. Nové PVC. Instalovat nově ZTI a elektroinstalaci vč.byt rozvaděče včetně revizí i plynu.  Seřízení oken, dveří. Úklid.
V bytě jsou instalovány měřiče tepla a STA, zakrýt, nezašpinit a nepoškodit! Stávající zárubně budou zachovány.
</t>
  </si>
  <si>
    <t>VRN</t>
  </si>
  <si>
    <t>142.</t>
  </si>
  <si>
    <t>Zařízení staveniště a ostatní náklady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</si>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</sst>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4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1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9" xfId="0" applyFont="1" applyFill="1" applyBorder="1" applyAlignment="1">
      <alignment vertical="top" wrapText="1" shrinkToFit="1"/>
    </xf>
    <xf numFmtId="0" fontId="1" fillId="2" borderId="19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4" xfId="0" applyFill="1" applyBorder="1"/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9" fillId="2" borderId="0" xfId="1" applyFill="1"/>
    <xf numFmtId="0" fontId="2" fillId="2" borderId="1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23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30" xfId="0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top" wrapText="1" shrinkToFit="1"/>
    </xf>
    <xf numFmtId="0" fontId="2" fillId="2" borderId="33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7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0"/>
  <sheetViews>
    <sheetView tabSelected="1" zoomScaleNormal="100" zoomScaleSheetLayoutView="25" workbookViewId="0">
      <selection activeCell="P6" sqref="P6"/>
    </sheetView>
  </sheetViews>
  <sheetFormatPr defaultColWidth="9.140625" defaultRowHeight="15.7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710937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/>
    <row r="3" spans="1:16" ht="18.75">
      <c r="C3" s="52" t="s">
        <v>297</v>
      </c>
      <c r="F3" s="67"/>
      <c r="M3" s="90"/>
      <c r="N3" s="90"/>
    </row>
    <row r="4" spans="1:16">
      <c r="J4" s="5"/>
      <c r="K4" s="5"/>
      <c r="M4" s="90"/>
      <c r="N4" s="90"/>
      <c r="O4" s="5"/>
    </row>
    <row r="5" spans="1:16" ht="21" customHeight="1">
      <c r="C5" s="6" t="s">
        <v>44</v>
      </c>
      <c r="J5" s="75"/>
      <c r="K5" s="75"/>
      <c r="L5" s="75"/>
      <c r="M5" s="77" t="s">
        <v>356</v>
      </c>
      <c r="O5" s="85"/>
      <c r="P5" s="70"/>
    </row>
    <row r="6" spans="1:16" ht="21" customHeight="1">
      <c r="C6" s="7" t="s">
        <v>286</v>
      </c>
      <c r="D6" s="87" t="s">
        <v>355</v>
      </c>
      <c r="E6" s="87"/>
      <c r="F6" s="87"/>
      <c r="G6" s="87"/>
      <c r="H6" s="87"/>
      <c r="J6" s="97" t="s">
        <v>352</v>
      </c>
      <c r="K6" s="98"/>
      <c r="L6" s="88" t="s">
        <v>357</v>
      </c>
      <c r="M6" s="89"/>
      <c r="N6" s="103" t="s">
        <v>349</v>
      </c>
      <c r="O6" s="85"/>
    </row>
    <row r="7" spans="1:16" ht="21" customHeight="1">
      <c r="C7" s="7" t="s">
        <v>287</v>
      </c>
      <c r="D7" s="106">
        <v>2672</v>
      </c>
      <c r="E7" s="106"/>
      <c r="F7" s="106"/>
      <c r="G7" s="109" t="s">
        <v>348</v>
      </c>
      <c r="H7" s="109"/>
      <c r="J7" s="99"/>
      <c r="K7" s="100"/>
      <c r="L7" s="73" t="s">
        <v>51</v>
      </c>
      <c r="N7" s="104"/>
    </row>
    <row r="8" spans="1:16" ht="20.25" customHeight="1">
      <c r="C8" s="7" t="s">
        <v>288</v>
      </c>
      <c r="D8" s="87">
        <v>6</v>
      </c>
      <c r="E8" s="87"/>
      <c r="F8" s="87"/>
      <c r="G8" s="110">
        <v>3</v>
      </c>
      <c r="H8" s="110"/>
      <c r="J8" s="99"/>
      <c r="K8" s="100"/>
      <c r="L8" s="95" t="s">
        <v>350</v>
      </c>
      <c r="M8" s="72"/>
      <c r="N8" s="104"/>
    </row>
    <row r="9" spans="1:16" ht="20.25" customHeight="1">
      <c r="C9" s="7" t="s">
        <v>289</v>
      </c>
      <c r="D9" s="107"/>
      <c r="E9" s="108"/>
      <c r="F9" s="108"/>
      <c r="G9" s="108"/>
      <c r="H9" s="108"/>
      <c r="J9" s="99"/>
      <c r="K9" s="100"/>
      <c r="L9" s="96"/>
      <c r="M9" s="76"/>
      <c r="N9" s="104"/>
    </row>
    <row r="10" spans="1:16" ht="22.5" customHeight="1">
      <c r="C10" s="7" t="s">
        <v>290</v>
      </c>
      <c r="D10" s="86"/>
      <c r="E10" s="87"/>
      <c r="F10" s="87"/>
      <c r="G10" s="87"/>
      <c r="H10" s="87"/>
      <c r="J10" s="101"/>
      <c r="K10" s="102"/>
      <c r="L10" s="93" t="s">
        <v>351</v>
      </c>
      <c r="M10" s="94"/>
      <c r="N10" s="105"/>
    </row>
    <row r="11" spans="1:16" ht="22.5" customHeight="1">
      <c r="C11" s="7" t="s">
        <v>308</v>
      </c>
      <c r="D11" s="20"/>
      <c r="E11" s="3">
        <v>150</v>
      </c>
      <c r="F11" s="20"/>
      <c r="G11" s="3">
        <v>180</v>
      </c>
      <c r="H11" s="20"/>
      <c r="I11" s="3" t="s">
        <v>309</v>
      </c>
      <c r="N11" s="74"/>
    </row>
    <row r="12" spans="1:16" ht="22.5" customHeight="1">
      <c r="C12" s="7" t="s">
        <v>310</v>
      </c>
      <c r="D12" s="53"/>
      <c r="E12" s="53"/>
      <c r="F12" s="53"/>
      <c r="G12" s="54"/>
      <c r="H12" s="53"/>
      <c r="I12" s="54"/>
      <c r="J12" s="69"/>
      <c r="K12" s="54"/>
      <c r="L12" s="53"/>
      <c r="M12" s="54"/>
      <c r="N12" s="54"/>
      <c r="O12" s="5"/>
      <c r="P12" s="5"/>
    </row>
    <row r="13" spans="1:16" ht="22.5" customHeight="1">
      <c r="C13" s="7"/>
      <c r="D13" s="55"/>
      <c r="E13" s="56"/>
      <c r="F13" s="57"/>
      <c r="G13" s="56"/>
      <c r="H13" s="58"/>
      <c r="I13" s="56"/>
      <c r="J13" s="56"/>
      <c r="K13" s="57"/>
      <c r="L13" s="57"/>
      <c r="M13" s="57"/>
      <c r="N13" s="58"/>
      <c r="O13" s="5"/>
      <c r="P13" s="41"/>
    </row>
    <row r="14" spans="1:16" ht="13.9" customHeight="1">
      <c r="C14" s="7" t="s">
        <v>311</v>
      </c>
      <c r="D14" s="58"/>
      <c r="E14" s="58"/>
      <c r="F14" s="58"/>
      <c r="G14" s="58"/>
      <c r="H14" s="58"/>
      <c r="I14" s="57"/>
      <c r="J14" s="57"/>
      <c r="K14" s="57"/>
      <c r="L14" s="57"/>
      <c r="M14" s="57"/>
      <c r="N14" s="57"/>
      <c r="O14" s="60"/>
    </row>
    <row r="15" spans="1:16" ht="22.9" customHeight="1" thickBot="1">
      <c r="C15" s="7"/>
      <c r="H15" s="62" t="s">
        <v>3</v>
      </c>
    </row>
    <row r="16" spans="1:16" ht="34.15" customHeight="1">
      <c r="A16" s="8" t="s">
        <v>103</v>
      </c>
      <c r="B16" s="64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312</v>
      </c>
      <c r="K16" s="11" t="s">
        <v>295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16.149999999999999" customHeight="1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>
      <c r="A18" s="19" t="s">
        <v>1</v>
      </c>
      <c r="B18" s="20" t="s">
        <v>1</v>
      </c>
      <c r="C18" s="1" t="s">
        <v>80</v>
      </c>
      <c r="D18" s="20" t="s">
        <v>5</v>
      </c>
      <c r="E18" s="20">
        <v>18</v>
      </c>
      <c r="F18" s="20">
        <v>29</v>
      </c>
      <c r="G18" s="71">
        <v>65</v>
      </c>
      <c r="H18" s="71">
        <v>65</v>
      </c>
      <c r="I18" s="20"/>
      <c r="J18" s="20"/>
      <c r="K18" s="20"/>
      <c r="L18" s="20"/>
      <c r="M18" s="20"/>
      <c r="N18" s="20">
        <f t="shared" ref="N18:N27" si="0">SUM(E18:M18)</f>
        <v>177</v>
      </c>
      <c r="O18" s="20">
        <v>0</v>
      </c>
      <c r="P18" s="21">
        <f>N18*O18</f>
        <v>0</v>
      </c>
    </row>
    <row r="19" spans="1:16" ht="21" customHeight="1">
      <c r="A19" s="19" t="s">
        <v>4</v>
      </c>
      <c r="B19" s="20" t="s">
        <v>4</v>
      </c>
      <c r="C19" s="2" t="s">
        <v>73</v>
      </c>
      <c r="D19" s="20" t="s">
        <v>5</v>
      </c>
      <c r="E19" s="20">
        <v>32</v>
      </c>
      <c r="F19" s="20">
        <v>45</v>
      </c>
      <c r="G19" s="71">
        <v>65</v>
      </c>
      <c r="H19" s="71">
        <v>65</v>
      </c>
      <c r="I19" s="20"/>
      <c r="J19" s="20"/>
      <c r="K19" s="20"/>
      <c r="L19" s="20">
        <v>4</v>
      </c>
      <c r="M19" s="20">
        <v>8</v>
      </c>
      <c r="N19" s="20">
        <f t="shared" si="0"/>
        <v>219</v>
      </c>
      <c r="O19" s="20">
        <v>0</v>
      </c>
      <c r="P19" s="21">
        <f t="shared" ref="P19:P40" si="1">N19*O19</f>
        <v>0</v>
      </c>
    </row>
    <row r="20" spans="1:16" ht="18.75" customHeight="1">
      <c r="A20" s="19" t="s">
        <v>7</v>
      </c>
      <c r="B20" s="20" t="s">
        <v>7</v>
      </c>
      <c r="C20" s="2" t="s">
        <v>227</v>
      </c>
      <c r="D20" s="20" t="s">
        <v>5</v>
      </c>
      <c r="E20" s="20">
        <v>32</v>
      </c>
      <c r="F20" s="20">
        <f>45-6</f>
        <v>39</v>
      </c>
      <c r="G20" s="71">
        <v>65</v>
      </c>
      <c r="H20" s="71">
        <v>65</v>
      </c>
      <c r="I20" s="20"/>
      <c r="J20" s="20"/>
      <c r="K20" s="20"/>
      <c r="L20" s="20">
        <v>4</v>
      </c>
      <c r="M20" s="20">
        <v>8</v>
      </c>
      <c r="N20" s="20">
        <f t="shared" si="0"/>
        <v>213</v>
      </c>
      <c r="O20" s="20">
        <v>0</v>
      </c>
      <c r="P20" s="21">
        <f t="shared" si="1"/>
        <v>0</v>
      </c>
    </row>
    <row r="21" spans="1:16" ht="16.5" customHeight="1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21.6" customHeight="1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9.899999999999999" customHeight="1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>
      <c r="A27" s="19" t="s">
        <v>317</v>
      </c>
      <c r="B27" s="23"/>
      <c r="C27" s="1" t="s">
        <v>345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19.899999999999999" customHeight="1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21" customHeight="1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1" customHeight="1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7.5</v>
      </c>
      <c r="O33" s="20">
        <v>0</v>
      </c>
      <c r="P33" s="21">
        <f t="shared" si="1"/>
        <v>0</v>
      </c>
    </row>
    <row r="34" spans="1:16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>
      <c r="A39" s="19" t="s">
        <v>318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>
      <c r="A40" s="19" t="s">
        <v>319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3" customHeight="1">
      <c r="A41" s="15"/>
      <c r="O41"/>
      <c r="P41" s="18"/>
    </row>
    <row r="42" spans="1:16" ht="16.149999999999999" customHeight="1">
      <c r="A42" s="15"/>
      <c r="C42" s="24" t="s">
        <v>19</v>
      </c>
      <c r="O42"/>
      <c r="P42" s="18"/>
    </row>
    <row r="43" spans="1:16" ht="15" customHeight="1">
      <c r="A43" s="19" t="s">
        <v>107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10</v>
      </c>
      <c r="G43" s="20">
        <v>19</v>
      </c>
      <c r="H43" s="20">
        <v>19</v>
      </c>
      <c r="I43" s="20"/>
      <c r="J43" s="20"/>
      <c r="K43" s="20"/>
      <c r="L43" s="20"/>
      <c r="M43" s="20"/>
      <c r="N43" s="20">
        <f>SUM(E43:M43)</f>
        <v>54</v>
      </c>
      <c r="O43" s="20">
        <v>0</v>
      </c>
      <c r="P43" s="21">
        <f>N43*O43</f>
        <v>0</v>
      </c>
    </row>
    <row r="44" spans="1:16" ht="20.45" customHeight="1">
      <c r="A44" s="19" t="s">
        <v>108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10</v>
      </c>
      <c r="G44" s="20">
        <v>19</v>
      </c>
      <c r="H44" s="20">
        <v>19</v>
      </c>
      <c r="I44" s="20"/>
      <c r="J44" s="20"/>
      <c r="K44" s="20"/>
      <c r="L44" s="20"/>
      <c r="M44" s="20"/>
      <c r="N44" s="20">
        <f>SUM(E44:M44)*1.15</f>
        <v>62.099999999999994</v>
      </c>
      <c r="O44" s="20">
        <v>0</v>
      </c>
      <c r="P44" s="21">
        <f t="shared" ref="P44:P56" si="4">N44*O44</f>
        <v>0</v>
      </c>
    </row>
    <row r="45" spans="1:16" ht="32.450000000000003" customHeight="1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>
      <c r="A46" s="19" t="s">
        <v>110</v>
      </c>
      <c r="B46" s="20" t="s">
        <v>9</v>
      </c>
      <c r="C46" s="1" t="s">
        <v>246</v>
      </c>
      <c r="D46" s="20" t="s">
        <v>5</v>
      </c>
      <c r="E46" s="20">
        <v>6</v>
      </c>
      <c r="F46" s="20">
        <v>10</v>
      </c>
      <c r="G46" s="20">
        <v>19</v>
      </c>
      <c r="H46" s="20">
        <v>19</v>
      </c>
      <c r="I46" s="20"/>
      <c r="J46" s="20"/>
      <c r="K46" s="20"/>
      <c r="L46" s="20"/>
      <c r="M46" s="20"/>
      <c r="N46" s="20">
        <f>SUM(E46:M46)</f>
        <v>54</v>
      </c>
      <c r="O46" s="20">
        <v>0</v>
      </c>
      <c r="P46" s="21">
        <f t="shared" si="4"/>
        <v>0</v>
      </c>
    </row>
    <row r="47" spans="1:16" ht="16.5" customHeight="1">
      <c r="A47" s="19" t="s">
        <v>111</v>
      </c>
      <c r="B47" s="20" t="s">
        <v>11</v>
      </c>
      <c r="C47" s="1" t="s">
        <v>240</v>
      </c>
      <c r="D47" s="20" t="s">
        <v>6</v>
      </c>
      <c r="E47" s="20">
        <v>8</v>
      </c>
      <c r="F47" s="20">
        <v>15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63</v>
      </c>
      <c r="O47" s="20">
        <v>0</v>
      </c>
      <c r="P47" s="21">
        <f t="shared" si="4"/>
        <v>0</v>
      </c>
    </row>
    <row r="48" spans="1:16" ht="15.75" hidden="1" customHeight="1">
      <c r="A48" s="19" t="s">
        <v>112</v>
      </c>
      <c r="B48" s="20" t="s">
        <v>12</v>
      </c>
      <c r="C48" s="1" t="s">
        <v>277</v>
      </c>
      <c r="D48" s="20" t="s">
        <v>6</v>
      </c>
      <c r="E48" s="20">
        <v>8</v>
      </c>
      <c r="F48" s="20">
        <v>15</v>
      </c>
      <c r="G48" s="20">
        <v>20</v>
      </c>
      <c r="H48" s="20">
        <v>20</v>
      </c>
      <c r="I48" s="20"/>
      <c r="J48" s="20"/>
      <c r="K48" s="20"/>
      <c r="L48" s="20"/>
      <c r="M48" s="20"/>
      <c r="N48" s="20">
        <f t="shared" ref="N48:N55" si="5">SUM(E48:M48)</f>
        <v>63</v>
      </c>
      <c r="O48" s="20"/>
      <c r="P48" s="21">
        <f t="shared" si="4"/>
        <v>0</v>
      </c>
    </row>
    <row r="49" spans="1:16" ht="17.25" customHeight="1">
      <c r="A49" s="19" t="s">
        <v>113</v>
      </c>
      <c r="B49" s="20" t="s">
        <v>13</v>
      </c>
      <c r="C49" s="1" t="s">
        <v>57</v>
      </c>
      <c r="D49" s="20" t="s">
        <v>6</v>
      </c>
      <c r="E49" s="20">
        <v>8</v>
      </c>
      <c r="F49" s="20">
        <v>15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63</v>
      </c>
      <c r="O49" s="20">
        <v>0</v>
      </c>
      <c r="P49" s="21">
        <f t="shared" si="4"/>
        <v>0</v>
      </c>
    </row>
    <row r="50" spans="1:16" ht="22.15" customHeight="1">
      <c r="A50" s="19" t="s">
        <v>114</v>
      </c>
      <c r="B50" s="20" t="s">
        <v>15</v>
      </c>
      <c r="C50" s="1" t="s">
        <v>79</v>
      </c>
      <c r="D50" s="20" t="s">
        <v>5</v>
      </c>
      <c r="E50" s="20">
        <v>6</v>
      </c>
      <c r="F50" s="20">
        <v>10</v>
      </c>
      <c r="G50" s="20">
        <v>19</v>
      </c>
      <c r="H50" s="20">
        <v>19</v>
      </c>
      <c r="I50" s="20"/>
      <c r="J50" s="20"/>
      <c r="K50" s="20"/>
      <c r="L50" s="20"/>
      <c r="M50" s="20"/>
      <c r="N50" s="20">
        <f t="shared" si="5"/>
        <v>54</v>
      </c>
      <c r="O50" s="20">
        <v>0</v>
      </c>
      <c r="P50" s="21">
        <f t="shared" si="4"/>
        <v>0</v>
      </c>
    </row>
    <row r="51" spans="1:16" ht="22.15" customHeight="1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>
      <c r="A55" s="19" t="s">
        <v>119</v>
      </c>
      <c r="B55" s="20" t="s">
        <v>39</v>
      </c>
      <c r="C55" s="1" t="s">
        <v>102</v>
      </c>
      <c r="D55" s="20" t="s">
        <v>5</v>
      </c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>SUM(E56:M56)</f>
        <v>0</v>
      </c>
      <c r="O56" s="20">
        <v>0</v>
      </c>
      <c r="P56" s="21">
        <f t="shared" si="4"/>
        <v>0</v>
      </c>
    </row>
    <row r="57" spans="1:16" ht="4.1500000000000004" customHeight="1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9.149999999999999" customHeight="1">
      <c r="A58" s="15"/>
      <c r="C58" s="6" t="s">
        <v>34</v>
      </c>
      <c r="O58"/>
      <c r="P58" s="18"/>
    </row>
    <row r="59" spans="1:16" ht="19.899999999999999" customHeight="1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>
      <c r="A65" s="19" t="s">
        <v>320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9.6" customHeight="1">
      <c r="A66" s="15"/>
      <c r="O66"/>
      <c r="P66" s="18"/>
    </row>
    <row r="67" spans="1:16">
      <c r="A67" s="15"/>
      <c r="C67" s="24" t="s">
        <v>65</v>
      </c>
      <c r="O67"/>
      <c r="P67" s="18"/>
    </row>
    <row r="68" spans="1:16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>
      <c r="A78" s="19" t="s">
        <v>321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10.15" customHeight="1">
      <c r="A79" s="15"/>
      <c r="O79"/>
      <c r="P79" s="18"/>
    </row>
    <row r="80" spans="1:16">
      <c r="A80" s="15"/>
      <c r="C80" s="24" t="s">
        <v>77</v>
      </c>
      <c r="O80"/>
      <c r="P80" s="18"/>
    </row>
    <row r="81" spans="1:16" ht="30.6" customHeight="1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68"/>
      <c r="P82" s="28"/>
    </row>
    <row r="83" spans="1:16" ht="31.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>
      <c r="A88" s="19" t="s">
        <v>322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9" customHeight="1">
      <c r="A89" s="15"/>
      <c r="O89"/>
      <c r="P89" s="18"/>
    </row>
    <row r="90" spans="1:16">
      <c r="A90" s="15"/>
      <c r="C90" s="24" t="s">
        <v>252</v>
      </c>
      <c r="O90"/>
      <c r="P90" s="18"/>
    </row>
    <row r="91" spans="1:16" ht="22.9" customHeight="1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68"/>
      <c r="P92" s="28"/>
    </row>
    <row r="93" spans="1:16" ht="31.5">
      <c r="A93" s="19" t="s">
        <v>146</v>
      </c>
      <c r="B93" s="20" t="s">
        <v>7</v>
      </c>
      <c r="C93" s="1" t="s">
        <v>347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>
      <c r="A98" s="19" t="s">
        <v>323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7.15" customHeight="1">
      <c r="A99" s="15"/>
      <c r="O99"/>
      <c r="P99" s="18"/>
    </row>
    <row r="100" spans="1:16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68"/>
      <c r="P101" s="28"/>
    </row>
    <row r="102" spans="1:16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>
        <v>0</v>
      </c>
      <c r="P103" s="21">
        <f>N103*O103</f>
        <v>0</v>
      </c>
    </row>
    <row r="104" spans="1:16">
      <c r="A104" s="19" t="s">
        <v>154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>
      <c r="A105" s="19" t="s">
        <v>155</v>
      </c>
      <c r="B105" s="20" t="s">
        <v>11</v>
      </c>
      <c r="C105" s="1" t="s">
        <v>324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>
      <c r="A106" s="19" t="s">
        <v>325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>
      <c r="A107" s="15"/>
      <c r="O107"/>
      <c r="P107" s="18"/>
    </row>
    <row r="108" spans="1:16">
      <c r="A108" s="15"/>
      <c r="B108" s="3" t="s">
        <v>26</v>
      </c>
      <c r="C108" s="6" t="s">
        <v>23</v>
      </c>
      <c r="O108"/>
      <c r="P108" s="18"/>
    </row>
    <row r="109" spans="1:16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68"/>
      <c r="P109" s="28"/>
    </row>
    <row r="110" spans="1:16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6</v>
      </c>
      <c r="O110" s="20">
        <v>0</v>
      </c>
      <c r="P110" s="21">
        <f>N110*O110</f>
        <v>0</v>
      </c>
    </row>
    <row r="111" spans="1:16">
      <c r="A111" s="19" t="s">
        <v>158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>
      <c r="A112" s="19" t="s">
        <v>159</v>
      </c>
      <c r="B112" s="20" t="s">
        <v>11</v>
      </c>
      <c r="C112" s="1" t="s">
        <v>24</v>
      </c>
      <c r="D112" s="63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>
      <c r="A115" s="19" t="s">
        <v>326</v>
      </c>
      <c r="B115" s="20" t="s">
        <v>15</v>
      </c>
      <c r="C115" s="1" t="s">
        <v>307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>
      <c r="A116" s="19" t="s">
        <v>162</v>
      </c>
      <c r="B116" s="20" t="s">
        <v>16</v>
      </c>
      <c r="C116" s="1" t="s">
        <v>346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>
      <c r="A117" s="15"/>
      <c r="O117"/>
      <c r="P117" s="18"/>
    </row>
    <row r="118" spans="1:16">
      <c r="A118" s="15"/>
      <c r="B118" s="27"/>
      <c r="C118" s="24" t="s">
        <v>0</v>
      </c>
      <c r="O118"/>
      <c r="P118" s="18"/>
    </row>
    <row r="119" spans="1:16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/>
      <c r="N119" s="20">
        <f>SUM(E119:M119)</f>
        <v>11</v>
      </c>
      <c r="O119" s="20">
        <v>0</v>
      </c>
      <c r="P119" s="21">
        <f>N119*O119</f>
        <v>0</v>
      </c>
    </row>
    <row r="120" spans="1:16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25.15" customHeight="1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>
      <c r="A124" s="19" t="s">
        <v>168</v>
      </c>
      <c r="B124" s="20" t="s">
        <v>12</v>
      </c>
      <c r="C124" s="30" t="s">
        <v>68</v>
      </c>
      <c r="D124" s="20" t="s">
        <v>5</v>
      </c>
      <c r="E124" s="20">
        <v>6</v>
      </c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11</v>
      </c>
      <c r="O124" s="20">
        <v>0</v>
      </c>
      <c r="P124" s="21">
        <f t="shared" si="18"/>
        <v>0</v>
      </c>
    </row>
    <row r="125" spans="1:16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>
      <c r="A126" s="19" t="s">
        <v>170</v>
      </c>
      <c r="B126" s="20" t="s">
        <v>15</v>
      </c>
      <c r="C126" s="26" t="s">
        <v>327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>
      <c r="A127" s="19" t="s">
        <v>328</v>
      </c>
      <c r="B127" s="20" t="s">
        <v>16</v>
      </c>
      <c r="C127" s="26"/>
      <c r="D127" s="20" t="s">
        <v>5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>
      <c r="A128" s="19" t="s">
        <v>329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>
      <c r="A129" s="19" t="s">
        <v>330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>
      <c r="A130" s="15"/>
      <c r="C130" s="24" t="s">
        <v>8</v>
      </c>
      <c r="O130"/>
      <c r="P130" s="18"/>
    </row>
    <row r="131" spans="1:16" ht="26.45" customHeight="1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19.899999999999999" customHeight="1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>
      <c r="A137" s="19" t="s">
        <v>177</v>
      </c>
      <c r="B137" s="20" t="s">
        <v>15</v>
      </c>
      <c r="C137" s="31" t="s">
        <v>354</v>
      </c>
      <c r="D137" s="20" t="s">
        <v>5</v>
      </c>
      <c r="E137" s="20">
        <v>60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60</v>
      </c>
      <c r="O137" s="20">
        <v>0</v>
      </c>
      <c r="P137" s="21">
        <f t="shared" si="21"/>
        <v>0</v>
      </c>
    </row>
    <row r="138" spans="1:16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>SUM(E138:M138)</f>
        <v>0</v>
      </c>
      <c r="O138" s="20">
        <v>0</v>
      </c>
      <c r="P138" s="21">
        <f t="shared" si="21"/>
        <v>0</v>
      </c>
    </row>
    <row r="139" spans="1:16" ht="31.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>
      <c r="A141" s="19" t="s">
        <v>301</v>
      </c>
      <c r="B141" s="20" t="s">
        <v>33</v>
      </c>
      <c r="C141" s="1" t="s">
        <v>261</v>
      </c>
      <c r="D141" s="20" t="s">
        <v>5</v>
      </c>
      <c r="E141" s="20">
        <v>56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56</v>
      </c>
      <c r="O141" s="20">
        <v>0</v>
      </c>
      <c r="P141" s="21">
        <f t="shared" si="21"/>
        <v>0</v>
      </c>
    </row>
    <row r="142" spans="1:16" ht="23.45" customHeight="1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157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157</v>
      </c>
      <c r="O142" s="20">
        <v>0</v>
      </c>
      <c r="P142" s="21">
        <f t="shared" si="21"/>
        <v>0</v>
      </c>
    </row>
    <row r="143" spans="1:16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>
      <c r="A144" s="19" t="s">
        <v>331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>
      <c r="A145" s="19" t="s">
        <v>332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>
      <c r="A146" s="15"/>
      <c r="O146"/>
      <c r="P146" s="18"/>
    </row>
    <row r="147" spans="1:16">
      <c r="A147" s="15"/>
      <c r="C147" s="6" t="s">
        <v>35</v>
      </c>
      <c r="O147"/>
      <c r="P147" s="18"/>
    </row>
    <row r="148" spans="1:16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>
      <c r="A152" s="19" t="s">
        <v>187</v>
      </c>
      <c r="B152" s="20" t="s">
        <v>11</v>
      </c>
      <c r="C152" s="1" t="s">
        <v>268</v>
      </c>
      <c r="D152" s="20" t="s">
        <v>5</v>
      </c>
      <c r="F152" s="20">
        <v>3</v>
      </c>
      <c r="G152" s="20"/>
      <c r="H152" s="20"/>
      <c r="I152" s="20"/>
      <c r="J152" s="20"/>
      <c r="K152" s="20"/>
      <c r="L152" s="20">
        <v>4</v>
      </c>
      <c r="M152" s="20"/>
      <c r="N152" s="20">
        <f>SUM(F152:M152)</f>
        <v>7</v>
      </c>
      <c r="O152" s="20">
        <v>0</v>
      </c>
      <c r="P152" s="21">
        <f t="shared" si="23"/>
        <v>0</v>
      </c>
    </row>
    <row r="153" spans="1:16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>SUM(E153:M153)</f>
        <v>0</v>
      </c>
      <c r="O153" s="20">
        <v>0</v>
      </c>
      <c r="P153" s="21">
        <f t="shared" si="23"/>
        <v>0</v>
      </c>
    </row>
    <row r="154" spans="1:16">
      <c r="A154" s="19" t="s">
        <v>189</v>
      </c>
      <c r="B154" s="20" t="s">
        <v>13</v>
      </c>
      <c r="C154" s="1" t="s">
        <v>267</v>
      </c>
      <c r="D154" s="20" t="s">
        <v>14</v>
      </c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>SUM(E155:M155)</f>
        <v>0</v>
      </c>
      <c r="O155" s="20">
        <v>0</v>
      </c>
      <c r="P155" s="21">
        <f t="shared" si="23"/>
        <v>0</v>
      </c>
    </row>
    <row r="156" spans="1:16">
      <c r="A156" s="19" t="s">
        <v>191</v>
      </c>
      <c r="B156" s="20" t="s">
        <v>16</v>
      </c>
      <c r="C156" s="1" t="s">
        <v>64</v>
      </c>
      <c r="D156" s="20" t="s">
        <v>5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>
      <c r="A158" s="19" t="s">
        <v>333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>
        <v>0</v>
      </c>
      <c r="P158" s="21">
        <f t="shared" si="23"/>
        <v>0</v>
      </c>
    </row>
    <row r="159" spans="1:16">
      <c r="A159" s="19" t="s">
        <v>193</v>
      </c>
      <c r="B159" s="20" t="s">
        <v>33</v>
      </c>
      <c r="C159" s="1" t="s">
        <v>334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>
      <c r="A160" s="19" t="s">
        <v>194</v>
      </c>
      <c r="B160" s="20"/>
      <c r="C160" s="1" t="s">
        <v>335</v>
      </c>
      <c r="D160" s="20" t="s">
        <v>5</v>
      </c>
      <c r="E160" s="20">
        <v>2</v>
      </c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2</v>
      </c>
      <c r="O160" s="20">
        <v>0</v>
      </c>
      <c r="P160" s="21">
        <f t="shared" si="23"/>
        <v>0</v>
      </c>
    </row>
    <row r="161" spans="1:16">
      <c r="A161" s="19" t="s">
        <v>195</v>
      </c>
      <c r="B161" s="20"/>
      <c r="C161" s="1" t="s">
        <v>336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>
      <c r="A162" s="19" t="s">
        <v>196</v>
      </c>
      <c r="B162" s="20"/>
      <c r="C162" s="1" t="s">
        <v>337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>
      <c r="A163" s="19" t="s">
        <v>197</v>
      </c>
      <c r="B163" s="20"/>
      <c r="C163" s="1" t="s">
        <v>338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0.45" customHeight="1">
      <c r="A164" s="19" t="s">
        <v>198</v>
      </c>
      <c r="B164" s="20" t="s">
        <v>39</v>
      </c>
      <c r="C164" s="1" t="s">
        <v>339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27.6" customHeight="1">
      <c r="A165" s="19" t="s">
        <v>340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5">
        <f t="shared" si="23"/>
        <v>0</v>
      </c>
    </row>
    <row r="166" spans="1:16">
      <c r="A166" s="15"/>
      <c r="O166"/>
      <c r="P166" s="66"/>
    </row>
    <row r="167" spans="1:16">
      <c r="A167" s="15"/>
      <c r="C167" s="24" t="s">
        <v>17</v>
      </c>
      <c r="O167"/>
      <c r="P167" s="18"/>
    </row>
    <row r="168" spans="1:16" ht="31.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>
      <c r="A170" s="19" t="s">
        <v>201</v>
      </c>
      <c r="B170" s="20" t="s">
        <v>7</v>
      </c>
      <c r="C170" s="1" t="s">
        <v>228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1.5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1.5</v>
      </c>
      <c r="O171" s="20">
        <v>0</v>
      </c>
      <c r="P171" s="21">
        <f t="shared" si="26"/>
        <v>0</v>
      </c>
    </row>
    <row r="172" spans="1:16" ht="28.9" customHeight="1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>
      <c r="A173" s="19" t="s">
        <v>204</v>
      </c>
      <c r="B173" s="20" t="s">
        <v>12</v>
      </c>
      <c r="C173" s="1" t="s">
        <v>294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>
      <c r="A175" s="15"/>
      <c r="C175" s="6" t="s">
        <v>38</v>
      </c>
      <c r="O175"/>
      <c r="P175" s="18"/>
    </row>
    <row r="176" spans="1:16" ht="31.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>
      <c r="A177" s="19" t="s">
        <v>206</v>
      </c>
      <c r="B177" s="20" t="s">
        <v>4</v>
      </c>
      <c r="C177" s="1" t="s">
        <v>341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>
      <c r="A178" s="19" t="s">
        <v>207</v>
      </c>
      <c r="B178" s="20" t="s">
        <v>7</v>
      </c>
      <c r="C178" s="1" t="s">
        <v>342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>
      <c r="A179" s="19" t="s">
        <v>343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>
      <c r="A181" s="15"/>
      <c r="C181" s="6" t="s">
        <v>291</v>
      </c>
      <c r="O181"/>
      <c r="P181" s="18"/>
    </row>
    <row r="182" spans="1:16" ht="16.149999999999999" customHeight="1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>
        <v>1</v>
      </c>
      <c r="N182" s="20">
        <f>SUM(E182:M182)</f>
        <v>2</v>
      </c>
      <c r="O182" s="68"/>
      <c r="P182" s="28"/>
    </row>
    <row r="183" spans="1:16">
      <c r="A183" s="19" t="s">
        <v>207</v>
      </c>
      <c r="B183" s="20" t="s">
        <v>4</v>
      </c>
      <c r="C183" s="1" t="s">
        <v>293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68"/>
      <c r="P183" s="28"/>
    </row>
    <row r="184" spans="1:16" ht="19.899999999999999" customHeight="1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68"/>
      <c r="P184" s="28"/>
    </row>
    <row r="185" spans="1:16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68"/>
      <c r="P185" s="28"/>
    </row>
    <row r="186" spans="1:16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>
        <v>1</v>
      </c>
      <c r="N186" s="20">
        <f t="shared" si="27"/>
        <v>2</v>
      </c>
      <c r="O186" s="68"/>
      <c r="P186" s="28"/>
    </row>
    <row r="187" spans="1:16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68"/>
      <c r="P187" s="28"/>
    </row>
    <row r="188" spans="1:16">
      <c r="A188" s="19" t="s">
        <v>212</v>
      </c>
      <c r="B188" s="20" t="s">
        <v>13</v>
      </c>
      <c r="C188" s="1" t="s">
        <v>296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68"/>
      <c r="P188" s="28"/>
    </row>
    <row r="189" spans="1:16">
      <c r="A189" s="19" t="s">
        <v>213</v>
      </c>
      <c r="B189" s="20" t="s">
        <v>32</v>
      </c>
      <c r="C189" s="34" t="s">
        <v>300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68"/>
      <c r="P189" s="28"/>
    </row>
    <row r="190" spans="1:16">
      <c r="A190" s="15"/>
      <c r="O190"/>
      <c r="P190" s="18"/>
    </row>
    <row r="191" spans="1:16">
      <c r="A191" s="15"/>
      <c r="C191" s="24" t="s">
        <v>63</v>
      </c>
      <c r="O191"/>
      <c r="P191" s="18"/>
    </row>
    <row r="192" spans="1:16">
      <c r="A192" s="19" t="s">
        <v>214</v>
      </c>
      <c r="B192" s="20" t="s">
        <v>1</v>
      </c>
      <c r="C192" s="1" t="s">
        <v>305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>
      <c r="A193" s="19" t="s">
        <v>215</v>
      </c>
      <c r="B193" s="20" t="s">
        <v>4</v>
      </c>
      <c r="C193" s="1" t="s">
        <v>303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>
      <c r="A197" s="19" t="s">
        <v>219</v>
      </c>
      <c r="B197" s="20" t="s">
        <v>12</v>
      </c>
      <c r="C197" s="1" t="s">
        <v>344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>
      <c r="A198" s="19" t="s">
        <v>220</v>
      </c>
      <c r="C198" s="1" t="s">
        <v>313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>
      <c r="A199" s="15"/>
      <c r="O199"/>
      <c r="P199" s="18"/>
    </row>
    <row r="200" spans="1:16">
      <c r="A200" s="15"/>
      <c r="C200" s="24" t="s">
        <v>21</v>
      </c>
      <c r="O200"/>
      <c r="P200" s="18"/>
    </row>
    <row r="201" spans="1:16" ht="17.25" customHeight="1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>
      <c r="A202" s="19" t="s">
        <v>222</v>
      </c>
      <c r="B202" s="20" t="s">
        <v>4</v>
      </c>
      <c r="C202" s="1" t="s">
        <v>353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ht="23.25" customHeight="1">
      <c r="A203" s="19" t="s">
        <v>223</v>
      </c>
      <c r="B203" s="20" t="s">
        <v>7</v>
      </c>
      <c r="C203" s="1" t="s">
        <v>302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>
      <c r="A204" s="19" t="s">
        <v>224</v>
      </c>
      <c r="B204" s="20" t="s">
        <v>9</v>
      </c>
      <c r="C204" s="1" t="s">
        <v>306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31.5">
      <c r="A205" s="19" t="s">
        <v>225</v>
      </c>
      <c r="B205" s="20" t="s">
        <v>11</v>
      </c>
      <c r="C205" s="1" t="s">
        <v>316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>
      <c r="A206" s="78"/>
      <c r="B206" s="25"/>
      <c r="C206" s="79" t="s">
        <v>359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80"/>
    </row>
    <row r="207" spans="1:16">
      <c r="A207" s="19" t="s">
        <v>360</v>
      </c>
      <c r="B207" s="20" t="s">
        <v>26</v>
      </c>
      <c r="C207" s="1" t="s">
        <v>361</v>
      </c>
      <c r="D207" s="20" t="s">
        <v>22</v>
      </c>
      <c r="E207" s="20"/>
      <c r="F207" s="20"/>
      <c r="G207" s="20"/>
      <c r="H207" s="81"/>
      <c r="I207" s="20"/>
      <c r="J207" s="20"/>
      <c r="K207" s="20"/>
      <c r="L207" s="20"/>
      <c r="M207" s="20"/>
      <c r="N207" s="20">
        <v>1</v>
      </c>
      <c r="O207" s="20">
        <v>0</v>
      </c>
      <c r="P207" s="21">
        <f>N207*O207</f>
        <v>0</v>
      </c>
    </row>
    <row r="208" spans="1:16">
      <c r="A208" s="15"/>
      <c r="B208" s="3" t="s">
        <v>26</v>
      </c>
      <c r="C208" s="4" t="s">
        <v>26</v>
      </c>
      <c r="D208" s="3" t="s">
        <v>26</v>
      </c>
      <c r="H208" s="35"/>
      <c r="P208" s="18"/>
    </row>
    <row r="209" spans="1:16" ht="16.5" thickBot="1">
      <c r="A209" s="36"/>
      <c r="B209" s="37"/>
      <c r="C209" s="38" t="s">
        <v>55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9"/>
      <c r="O209" s="37">
        <v>0</v>
      </c>
      <c r="P209" s="40">
        <f>SUM(P17:P207)</f>
        <v>0</v>
      </c>
    </row>
    <row r="210" spans="1:16">
      <c r="C210" s="6" t="s">
        <v>89</v>
      </c>
      <c r="N210" s="41"/>
    </row>
    <row r="211" spans="1:16" ht="15.6" customHeight="1">
      <c r="C211" s="92" t="s">
        <v>358</v>
      </c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42" t="s">
        <v>285</v>
      </c>
      <c r="P211" s="43">
        <f>P209*0.12</f>
        <v>0</v>
      </c>
    </row>
    <row r="212" spans="1:16"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4"/>
      <c r="P212" s="44"/>
    </row>
    <row r="213" spans="1:16" ht="15.75" customHeight="1"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42" t="s">
        <v>284</v>
      </c>
      <c r="P213" s="43">
        <f>P209+P211</f>
        <v>0</v>
      </c>
    </row>
    <row r="214" spans="1:16"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6"/>
      <c r="P214" s="45"/>
    </row>
    <row r="215" spans="1:16"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46"/>
      <c r="P215" s="47"/>
    </row>
    <row r="216" spans="1:16"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6"/>
      <c r="P216" s="84" t="s">
        <v>362</v>
      </c>
    </row>
    <row r="217" spans="1:16"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6"/>
      <c r="P217" s="45"/>
    </row>
    <row r="218" spans="1:16"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82"/>
      <c r="P218" s="83"/>
    </row>
    <row r="219" spans="1:16" ht="15.75" customHeight="1">
      <c r="C219" s="91" t="s">
        <v>304</v>
      </c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82"/>
      <c r="P219" s="83"/>
    </row>
    <row r="220" spans="1:16"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"/>
      <c r="P220" s="48"/>
    </row>
  </sheetData>
  <mergeCells count="16">
    <mergeCell ref="O5:O6"/>
    <mergeCell ref="D10:H10"/>
    <mergeCell ref="L6:M6"/>
    <mergeCell ref="M3:N4"/>
    <mergeCell ref="C219:N219"/>
    <mergeCell ref="C211:N218"/>
    <mergeCell ref="L10:M10"/>
    <mergeCell ref="L8:L9"/>
    <mergeCell ref="J6:K10"/>
    <mergeCell ref="N6:N10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-Soupis stavebních prací, dodávek a služeb</oddHeader>
    <oddFooter>&amp;C&amp;P</oddFooter>
  </headerFooter>
  <rowBreaks count="3" manualBreakCount="3">
    <brk id="56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topLeftCell="A7" zoomScale="60" zoomScaleNormal="100" workbookViewId="0">
      <selection activeCell="Q41" sqref="Q41"/>
    </sheetView>
  </sheetViews>
  <sheetFormatPr defaultRowHeight="15"/>
  <sheetData>
    <row r="1" spans="1:1">
      <c r="A1" s="59" t="s">
        <v>314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/>
  <cols>
    <col min="3" max="3" width="15.28515625" bestFit="1" customWidth="1"/>
  </cols>
  <sheetData>
    <row r="1" spans="2:4" ht="18.75">
      <c r="D1" s="49"/>
    </row>
    <row r="3" spans="2:4" ht="18.75">
      <c r="B3" s="50"/>
      <c r="C3" s="51"/>
    </row>
    <row r="5" spans="2:4" ht="18.75">
      <c r="C5" s="51"/>
    </row>
    <row r="7" spans="2:4" ht="18.75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GRPA7EKbrD50zxzs5YpWrpsUZNfWx+0KBR8spdHWLNU=</DigestValue>
    </Reference>
    <Reference Type="http://www.w3.org/2000/09/xmldsig#Object" URI="#idOfficeObject">
      <DigestMethod Algorithm="http://www.w3.org/2001/04/xmlenc#sha256"/>
      <DigestValue>8EWE8zdimTwowADVidFNx0rShwvSDDMqWAGqQrA01Cc=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Re3cs55qYk25416As5SU8LuaUU5l6qHmKNhFpXdwK9o=</DigestValue>
    </Reference>
    <Reference Type="http://www.w3.org/2000/09/xmldsig#Object" URI="#idValidSigLnImg">
      <DigestMethod Algorithm="http://www.w3.org/2001/04/xmlenc#sha256"/>
      <DigestValue>PNykSCUQcQyT7y6fzofNAxR68qRkcMtiw909OrQ1iAs=</DigestValue>
    </Reference>
    <Reference Type="http://www.w3.org/2000/09/xmldsig#Object" URI="#idInvalidSigLnImg">
      <DigestMethod Algorithm="http://www.w3.org/2001/04/xmlenc#sha256"/>
      <DigestValue>sZzNsAMP+LNnqxgK9/Lpvuwjr2pZAZjmYaqiu+OLGH8=</DigestValue>
    </Reference>
  </SignedInfo>
  <SignatureValue>ZCphGKz8YjulrBu5yxt3DvbdLwVthX79boqPR+geRJvTLMGIBDoLLW7UyXttdWioVIWurmlMaGk9
uv3DBl74EjCWVJvWrg+sYN7Tit+M2AUh9z5HmthNwu6iT+GRf193TLlVqOMssnSllXTUb3wzNdfg
wzZcupByaVaGDXRd7cUD9qkPKapRciosjkA8XwygKtD4KfoCwY6v6ohEHKQQKc/jgm0yzVa/6BIH
yop9VZ3xF6OQpmLL7P/wKIsE5zBofbDqxEUTi5cIBbg25MWnWpcNsKEI1GgV3r7KjBeZsETe+zYb
+2OMfcOI48vUHGPiX3aljtcDeDs++RRiTnTIHW3FxdEPGmLb+xD399uD1gGhm9OrL30orCgaa3VJ
So5dOrrcse6wvmmdI8g4gEW12V9pPTbWXKiPVgVP1Ji0Vr85zNjwpx745vjOD6Obw8W01Q4aX69N
ne5EQrLplpr9CvvqT/3ICIC4aSE9V1uZMG7cK1gchwBdPuGOWWgteL69qURIUcJt9b8WQb36XwtE
ZiaNcJvnsUig3qGPnpv0FMZBMKc2NogmX+74mF8iRvL5bQWdwygVJIXWowxoho5zpbv5kYjjadK6
xQEYTpN1DEkrlIBynOpKgKsNrpnJjUUTGVEsuCUs7B7R5mwX8Gxa2uKlOJPLbanNchOCNJ1C600=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EpxYENuMvsO4ugKcuQqnzEp98Wtu8/heqr9YEnAY61o=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jqq8ScwBZyrO+fgFvQZR9R2j6kWdvNei0nsfAkVlkIk=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NIgQDf+R9lKs8uaycXBwL1lv3P+dDMfv8odJa1p3QSc=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m2SGQ5kUK87Lc7QABpcA/ZEr+wrBgTyyhbap4Wk2CZU=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xflEyWHVmv1bpLlpaomGw65hDT9UG8bVbKQS9qDPZxo=</DigestValue>
      </Reference>
      <Reference URI="/xl/styles.xml?ContentType=application/vnd.openxmlformats-officedocument.spreadsheetml.styles+xml">
        <DigestMethod Algorithm="http://www.w3.org/2001/04/xmlenc#sha256"/>
        <DigestValue>MAciHK2qxrM1W6ahXgBazfsJx0F80fGAH/VR742wyMo=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PKUanBe0zsOVu/ysS3tv1Olzd20T1tt3YKM2cMuQx7Q=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YnKDQGy3QUEO3sziaWVPcfYDLmhxDi8jFBuSqSOjdrA=</DigestValue>
      </Reference>
      <Reference URI="/xl/worksheets/sheet2.xml?ContentType=application/vnd.openxmlformats-officedocument.spreadsheetml.worksheet+xml">
        <DigestMethod Algorithm="http://www.w3.org/2001/04/xmlenc#sha256"/>
        <DigestValue>beHbI/+7c6XoodsSV/pFOiuTNiVOqaN+KQ4i+hXuYrc=</DigestValue>
      </Reference>
      <Reference URI="/xl/worksheets/sheet3.xml?ContentType=application/vnd.openxmlformats-officedocument.spreadsheetml.worksheet+xml">
        <DigestMethod Algorithm="http://www.w3.org/2001/04/xmlenc#sha256"/>
        <DigestValue>4MKvLKIdjfcfzS81oko8GKpj48qrSCOihas7WcKFxTs=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2026-03-20T07:51:30Z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{04885808-5449-4FD8-B163-B8CAE0654BFD}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2026-03-20T07:51:30Z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wAC4AMAAz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s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2026-03-19T11:46:26Z</cp:lastPrinted>
  <dcterms:created xsi:type="dcterms:W3CDTF">2011-05-17T11:50:23Z</dcterms:created>
  <dcterms:modified xsi:type="dcterms:W3CDTF">2026-03-20T07:51:23Z</dcterms:modified>
</cp:coreProperties>
</file>